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<sst xmlns="http://schemas.openxmlformats.org/spreadsheetml/2006/main" count="285" uniqueCount="189">
  <si>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</si>
  <si>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</si>
  <si>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</si>
  <si>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</si>
  <si>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</si>
  <si>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</si>
  <si>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</si>
  <si>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</si>
  <si>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</si>
  <si>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</si>
  <si>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</si>
  <si>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</si>
  <si>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</si>
  <si>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</si>
  <si>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</si>
  <si>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</si>
  <si>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</si>
  <si>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</si>
  <si>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</si>
  <si>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</si>
  <si>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</si>
  <si>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</si>
  <si>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</si>
  <si>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</si>
  <si>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</si>
  <si>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</si>
  <si>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</si>
  <si>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</si>
  <si>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</si>
  <si>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</si>
  <si>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</si>
  <si>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</si>
  <si>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</si>
  <si>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</si>
  <si>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</si>
  <si>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</si>
  <si>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</si>
  <si>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</si>
  <si>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</si>
  <si>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</si>
  <si>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</si>
  <si>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</si>
  <si>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</si>
  <si>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</si>
  <si>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</si>
  <si>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</si>
  <si>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</si>
  <si>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</si>
  <si>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</si>
  <si>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</si>
  <si>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</si>
  <si>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</si>
  <si>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</si>
  <si>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</si>
  <si>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</si>
  <si>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</si>
  <si>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</si>
  <si>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</si>
  <si>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</si>
  <si>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</si>
  <si>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</si>
  <si>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</si>
  <si>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</si>
  <si>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</si>
  <si>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</si>
  <si>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</si>
  <si>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</si>
  <si>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</si>
  <si>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</si>
  <si>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</si>
  <si>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</si>
  <si>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</si>
  <si>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</si>
  <si>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</si>
  <si>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</si>
  <si>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</si>
  <si>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</si>
  <si>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</si>
  <si>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</si>
  <si>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</si>
  <si>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</si>
  <si>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</si>
  <si>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</si>
  <si>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</si>
  <si>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</si>
  <si>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</si>
  <si>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</si>
  <si>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</si>
  <si>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</si>
  <si>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</si>
  <si>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</si>
  <si>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</si>
  <si>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</si>
  <si>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</si>
  <si>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</si>
  <si>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</si>
  <si>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</si>
  <si>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</si>
  <si>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</si>
  <si>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</si>
  <si>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</si>
  <si>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</si>
  <si>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</si>
  <si>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</si>
  <si>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</si>
  <si>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</si>
  <si>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</si>
  <si>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</si>
  <si>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</si>
  <si>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</si>
  <si>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</si>
  <si>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</si>
  <si>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</si>
  <si>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</si>
  <si>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</si>
  <si>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</si>
  <si>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</si>
  <si>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</si>
  <si>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</si>
  <si>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</si>
  <si>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</si>
  <si>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</si>
  <si>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</si>
  <si>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</si>
  <si>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</si>
  <si>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</si>
  <si>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</si>
  <si>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</si>
  <si>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</si>
  <si>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</si>
  <si>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</si>
  <si>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</si>
  <si>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</si>
  <si>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</si>
  <si>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</si>
  <si>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</si>
  <si>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</si>
  <si>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</si>
  <si>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</si>
  <si>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</si>
  <si>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</si>
  <si>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</si>
  <si>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</si>
  <si>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</si>
  <si>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</si>
  <si>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</si>
  <si>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</si>
  <si>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</si>
  <si>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</si>
  <si>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</si>
  <si>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</si>
  <si>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</si>
  <si>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</si>
  <si>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</si>
  <si>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</si>
  <si>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</si>
  <si>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</si>
  <si>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</si>
  <si>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</si>
  <si>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</si>
  <si>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</si>
  <si>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</si>
  <si>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</si>
  <si>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</si>
  <si>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</si>
  <si>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</si>
  <si>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</si>
  <si>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</si>
  <si>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</si>
  <si>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</si>
  <si>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</si>
  <si>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</si>
  <si>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</si>
  <si>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</si>
  <si>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</si>
  <si>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</si>
  <si>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</si>
  <si>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</si>
  <si>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2</t>
  </si>
  <si>
    <t>3</t>
  </si>
  <si>
    <t>4</t>
  </si>
  <si>
    <t>СИП-2 3х35+1х54,6</t>
  </si>
  <si>
    <t>K_N_Ар_24_ЛК15_7838</t>
  </si>
  <si>
    <t>0,05</t>
  </si>
  <si>
    <t>Л7-18-1..</t>
  </si>
  <si>
    <t xml:space="preserve">ВЛИ-0,4 кВ </t>
  </si>
  <si>
    <t>ВЛИ-0,4 кВ</t>
  </si>
  <si>
    <t xml:space="preserve">Электроснабжение ЭПУ потребителей в соответствии с договором на ТП № 1-54-25-0251 г. Армавир 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</si>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</sst>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L1" zoomScale="70" zoomScaleNormal="70" zoomScaleSheetLayoutView="70" workbookViewId="0">
      <selection activeCell="B5" sqref="B5:V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159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187</v>
      </c>
      <c r="D19" s="109" t="s">
        <v>182</v>
      </c>
      <c r="E19" s="108" t="s">
        <v>166</v>
      </c>
      <c r="F19" s="109" t="s">
        <v>185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181</v>
      </c>
      <c r="L19" s="101"/>
      <c r="M19" s="101"/>
      <c r="N19" s="103" t="s">
        <v>163</v>
      </c>
      <c r="O19" s="110" t="s">
        <v>160</v>
      </c>
      <c r="P19" s="110" t="s">
        <v>183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97.813519999999983</v>
      </c>
      <c r="V19" s="110" t="s">
        <v>7</v>
      </c>
    </row>
    <row r="20" spans="1:22" s="7" customFormat="1" ht="120" customHeight="1" x14ac:dyDescent="0.25">
      <c r="B20" s="98" t="s">
        <v>178</v>
      </c>
      <c r="C20" s="107" t="str">
        <f>C19</f>
        <v xml:space="preserve">Электроснабжение ЭПУ потребителей в соответствии с договором на ТП № 1-54-25-0251 г. Армавир </v>
      </c>
      <c r="D20" s="114" t="str">
        <f>D19</f>
        <v>K_N_Ар_24_ЛК15_7838</v>
      </c>
      <c r="E20" s="108" t="s">
        <v>167</v>
      </c>
      <c r="F20" s="109" t="s">
        <v>185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0,05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55.04316</v>
      </c>
      <c r="V20" s="110" t="s">
        <v>7</v>
      </c>
    </row>
    <row r="21" spans="1:22" s="7" customFormat="1" ht="120" customHeight="1" x14ac:dyDescent="0.25">
      <c r="B21" s="98" t="s">
        <v>179</v>
      </c>
      <c r="C21" s="107" t="str">
        <f>C19</f>
        <v xml:space="preserve">Электроснабжение ЭПУ потребителей в соответствии с договором на ТП № 1-54-25-0251 г. Армавир </v>
      </c>
      <c r="D21" s="114" t="str">
        <f>D19</f>
        <v>K_N_Ар_24_ЛК15_7838</v>
      </c>
      <c r="E21" s="108" t="s">
        <v>168</v>
      </c>
      <c r="F21" s="109" t="s">
        <v>185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3х35+1х54,6</v>
      </c>
      <c r="L21" s="104"/>
      <c r="M21" s="104"/>
      <c r="N21" s="103" t="s">
        <v>163</v>
      </c>
      <c r="O21" s="110" t="s">
        <v>160</v>
      </c>
      <c r="P21" s="111" t="str">
        <f>P19</f>
        <v>0,05</v>
      </c>
      <c r="Q21" s="112" t="s">
        <v>164</v>
      </c>
      <c r="R21" s="112" t="s">
        <v>184</v>
      </c>
      <c r="S21" s="113">
        <v>504.3</v>
      </c>
      <c r="T21" s="113">
        <v>1.1599999999999999</v>
      </c>
      <c r="U21" s="113">
        <f t="shared" si="0"/>
        <v>29.249400000000001</v>
      </c>
      <c r="V21" s="110" t="s">
        <v>7</v>
      </c>
    </row>
    <row r="22" spans="1:22" s="7" customFormat="1" ht="120" customHeight="1" x14ac:dyDescent="0.25">
      <c r="B22" s="98" t="s">
        <v>180</v>
      </c>
      <c r="C22" s="107" t="str">
        <f>C19</f>
        <v xml:space="preserve">Электроснабжение ЭПУ потребителей в соответствии с договором на ТП № 1-54-25-0251 г. Армавир </v>
      </c>
      <c r="D22" s="114" t="str">
        <f>D19</f>
        <v>K_N_Ар_24_ЛК15_7838</v>
      </c>
      <c r="E22" s="108" t="s">
        <v>169</v>
      </c>
      <c r="F22" s="109" t="s">
        <v>186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416.13607999999999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1-54-25-0251 г. Армавир </v>
      </c>
      <c r="D15" s="100" t="str">
        <f>'20.1'!D19</f>
        <v>K_N_Ар_24_ЛК15_7838</v>
      </c>
      <c r="E15" s="92"/>
      <c r="F15" s="91" t="str">
        <f>'20.1'!C19</f>
        <v xml:space="preserve">Электроснабжение ЭПУ потребителей в соответствии с договором на ТП № 1-54-25-0251 г. Армавир </v>
      </c>
      <c r="G15" s="91" t="str">
        <f>'20.1'!D19</f>
        <v>K_N_Ар_24_ЛК15_7838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x9HJ6ZEbxZBOFlYXPH9UkXk+QyqJl4MCY5DRX7ysdzoOS/wcwufTUdTlg+9IS0qq3ct9xYlHHRwOb56or1u6Tw==" saltValue="iWEA5qaz3WvBXpuO4RkS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149</v>
      </c>
      <c r="R12" s="139" t="s">
        <v>150</v>
      </c>
      <c r="S12" s="139" t="s">
        <v>151</v>
      </c>
      <c r="T12" s="139" t="s">
        <v>152</v>
      </c>
      <c r="U12" s="139" t="s">
        <v>153</v>
      </c>
      <c r="V12" s="139" t="s">
        <v>154</v>
      </c>
      <c r="W12" s="139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140</v>
      </c>
      <c r="R13" s="139" t="s">
        <v>140</v>
      </c>
      <c r="S13" s="139" t="s">
        <v>140</v>
      </c>
      <c r="T13" s="139" t="s">
        <v>140</v>
      </c>
      <c r="U13" s="139" t="s">
        <v>140</v>
      </c>
      <c r="V13" s="139" t="s">
        <v>140</v>
      </c>
      <c r="W13" s="139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1-54-25-0251 г. Армавир </v>
      </c>
      <c r="D15" s="88" t="str">
        <f>'20.1'!D19</f>
        <v>K_N_Ар_24_ЛК15_7838</v>
      </c>
      <c r="E15" s="89"/>
      <c r="F15" s="89"/>
      <c r="G15" s="83">
        <f>'20.1'!U23/1000</f>
        <v>0.41613608000000002</v>
      </c>
      <c r="H15" s="83">
        <f>G15*1.2</f>
        <v>0.49936329600000001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0.49936329600000001</v>
      </c>
      <c r="J15" s="31">
        <f>'20.2'!M20/1000</f>
        <v>0</v>
      </c>
      <c r="K15" s="31">
        <f>I15+J15</f>
        <v>0.49936329600000001</v>
      </c>
      <c r="L15" s="83"/>
      <c r="M15" s="85">
        <f>K15-L15</f>
        <v>0.49936329600000001</v>
      </c>
      <c r="N15" s="83"/>
      <c r="O15" s="84">
        <f>H15-N15</f>
        <v>0.49936329600000001</v>
      </c>
      <c r="P15" s="31">
        <f>SUM(Q15:W15)</f>
        <v>0.131223636</v>
      </c>
      <c r="Q15" s="90"/>
      <c r="R15" s="105"/>
      <c r="S15" s="106">
        <v>0.131223636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DwQYRKYekTTJCidwLGKkcgW+2cOp6bZ+YXMXa7xDzE13qV0YSpd31CtMlYDVxQg+1izDYnymrK9wkbTk1LvFwA==" saltValue="kDrnHaD+AehfljjOFs6gd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QdBp0OHSNgBsL8stfbZgBafZ8EfvEjcD2u/pOPD9w2wVPvk3I4VdUzD2tCxkS1/IJQ718tRvLgPYLOM+2ByLg==" saltValue="xfS7FC9EMWdivTUo0e1Y9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2026-05-13T13:37:06Z</dcterms:modified>
</cp:coreProperties>
</file>